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тмц!$A$1:$V$27</definedName>
  </definedNames>
  <calcPr calcId="125725"/>
</workbook>
</file>

<file path=xl/calcChain.xml><?xml version="1.0" encoding="utf-8"?>
<calcChain xmlns="http://schemas.openxmlformats.org/spreadsheetml/2006/main">
  <c r="U7" i="4"/>
  <c r="U8"/>
  <c r="U9"/>
  <c r="U10"/>
  <c r="U11"/>
  <c r="U12"/>
  <c r="U13"/>
  <c r="U14"/>
  <c r="U15"/>
  <c r="U16"/>
  <c r="U17"/>
  <c r="U18"/>
  <c r="U19"/>
  <c r="U20"/>
  <c r="U6" l="1"/>
  <c r="L21" l="1"/>
  <c r="P21"/>
  <c r="O21"/>
  <c r="N21"/>
  <c r="M21"/>
  <c r="U21" l="1"/>
</calcChain>
</file>

<file path=xl/sharedStrings.xml><?xml version="1.0" encoding="utf-8"?>
<sst xmlns="http://schemas.openxmlformats.org/spreadsheetml/2006/main" count="169" uniqueCount="82">
  <si>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</si>
  <si>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</si>
  <si>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</si>
  <si>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</si>
  <si>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</si>
  <si>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</si>
  <si>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</si>
  <si>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</si>
  <si>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</si>
  <si>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</si>
  <si>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</si>
  <si>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</si>
  <si>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</si>
  <si>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</si>
  <si>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</si>
  <si>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</si>
  <si>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</si>
  <si>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</si>
  <si>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</si>
  <si>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</si>
  <si>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</si>
  <si>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</si>
  <si>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</si>
  <si>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</si>
  <si>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</si>
  <si>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</si>
  <si>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</si>
  <si>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</si>
  <si>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</si>
  <si>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</si>
  <si>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</si>
  <si>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</si>
  <si>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</si>
  <si>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</si>
  <si>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</si>
  <si>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</si>
  <si>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</si>
  <si>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</si>
  <si>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</si>
  <si>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Май</t>
  </si>
  <si>
    <t>Июнь</t>
  </si>
  <si>
    <t>шт</t>
  </si>
  <si>
    <t>28.14.13.130</t>
  </si>
  <si>
    <t>46.74.2</t>
  </si>
  <si>
    <t>28.14.13.131</t>
  </si>
  <si>
    <t>Клапан 15Б1п DN15, PN16, муфта</t>
  </si>
  <si>
    <t>Клапан 15Б1п DN20, PN16, муфта</t>
  </si>
  <si>
    <t>Клапан 15Б1п DN25, PN16, муфта</t>
  </si>
  <si>
    <t>Клапан 15Б1п DN32, PN16, муфта</t>
  </si>
  <si>
    <t>Клапан 15кч19п1 DN32, PN16, фл</t>
  </si>
  <si>
    <t>Регулятор давления (после себя) РД-НО-150/250-(0.4-1.0) Мпа</t>
  </si>
  <si>
    <t>Регулятор давления (до себя) РД-НЗ-150/250-(0.1-0.63) Мпа</t>
  </si>
  <si>
    <t>Клапан ПСК-50</t>
  </si>
  <si>
    <t>Клапан регулирующий VFM 2  Ду40мм (кодовый номер 065B3060)</t>
  </si>
  <si>
    <t>Электропривод редукторный ARV 153, 230 В, 082G6011</t>
  </si>
  <si>
    <t>Электропривод редукторный ARV 152, 230 В,082G6007</t>
  </si>
  <si>
    <r>
      <t xml:space="preserve">Фильтр </t>
    </r>
    <r>
      <rPr>
        <sz val="8"/>
        <rFont val="Arial"/>
        <family val="2"/>
        <charset val="204"/>
      </rPr>
      <t>сетчатый фланцевый Ду50 Py16</t>
    </r>
  </si>
  <si>
    <t>Клапан сбросной предохранительный КПС-Н Ду12</t>
  </si>
  <si>
    <t xml:space="preserve">Клапан газовый электромагнитный ВН 2.1/2" Н-3П Ду65 фланцевый 220В 0.3 </t>
  </si>
  <si>
    <t>Клапан двойной электромагнитный Ду50 230В</t>
  </si>
  <si>
    <t>ГБ000001</t>
  </si>
  <si>
    <t>ГБ000002</t>
  </si>
  <si>
    <t>ГБ000003</t>
  </si>
  <si>
    <t>ГБ000004</t>
  </si>
  <si>
    <t>ГБ000038</t>
  </si>
  <si>
    <t>ГБ000143</t>
  </si>
  <si>
    <t>ГБ000144</t>
  </si>
  <si>
    <t>ГБ000164</t>
  </si>
  <si>
    <t>ГБ000183</t>
  </si>
  <si>
    <t>ГБ000184</t>
  </si>
  <si>
    <t>ГБ000186</t>
  </si>
  <si>
    <t>ГБ000661</t>
  </si>
  <si>
    <t>ГБ000211</t>
  </si>
  <si>
    <t>ГБ000210</t>
  </si>
  <si>
    <t>ГБ000203</t>
  </si>
  <si>
    <t>28.14.11.120</t>
  </si>
  <si>
    <t>28.14.13.110</t>
  </si>
  <si>
    <t>26.51.65.000</t>
  </si>
  <si>
    <t>27.90.11.000</t>
  </si>
  <si>
    <t>28.14.13.120</t>
  </si>
  <si>
    <t>46.69.5</t>
  </si>
  <si>
    <t>ВК-ТС-043-20</t>
  </si>
</sst>
</file>

<file path=xl/styles.xml><?xml version="1.0" encoding="utf-8"?>
<styleSheet xmlns="http://schemas.openxmlformats.org/spreadsheetml/2006/main">
  <fonts count="13">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rgb="FF000000"/>
      <name val="Tahoma"/>
      <family val="2"/>
      <charset val="204"/>
    </font>
    <font>
      <sz val="8"/>
      <name val="Arial"/>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9"/>
  <sheetViews>
    <sheetView tabSelected="1" view="pageBreakPreview" zoomScale="80" zoomScaleNormal="86" zoomScaleSheetLayoutView="80" workbookViewId="0">
      <selection activeCell="D23" sqref="D23:V2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8" width="10.85546875" customWidth="1"/>
    <col min="19" max="19" width="10.28515625" customWidth="1"/>
    <col min="20" max="21" width="15.7109375" customWidth="1"/>
    <col min="22" max="22" width="21.42578125" customWidth="1"/>
  </cols>
  <sheetData>
    <row r="1" spans="1:22" ht="18.75" customHeight="1">
      <c r="V1" s="2" t="s">
        <v>15</v>
      </c>
    </row>
    <row r="2" spans="1:22" s="6" customFormat="1" ht="42.75" customHeight="1">
      <c r="A2" s="7" t="s">
        <v>16</v>
      </c>
      <c r="B2" s="7"/>
      <c r="C2" s="5"/>
      <c r="D2" s="5"/>
      <c r="E2" s="5"/>
      <c r="F2" s="5"/>
      <c r="G2" s="5"/>
      <c r="H2" s="5"/>
      <c r="I2" s="5"/>
      <c r="J2" s="5"/>
      <c r="K2" s="5"/>
      <c r="L2" s="5"/>
      <c r="M2" s="5"/>
      <c r="N2" s="5"/>
      <c r="O2" s="5"/>
      <c r="P2" s="5"/>
      <c r="Q2" s="5"/>
      <c r="R2" s="5"/>
      <c r="S2" s="5"/>
      <c r="T2" s="5"/>
      <c r="U2" s="5"/>
      <c r="V2" s="5"/>
    </row>
    <row r="3" spans="1:22" s="6" customFormat="1" ht="25.5" customHeight="1">
      <c r="A3" s="7" t="s">
        <v>12</v>
      </c>
      <c r="B3" s="7"/>
      <c r="C3" s="5"/>
      <c r="D3" s="5"/>
      <c r="E3" s="35" t="s">
        <v>81</v>
      </c>
      <c r="F3" s="36"/>
      <c r="G3" s="36"/>
      <c r="H3" s="36"/>
      <c r="I3" s="36"/>
      <c r="J3" s="36"/>
      <c r="K3" s="36"/>
      <c r="L3" s="37"/>
      <c r="M3" s="5"/>
      <c r="N3" s="5"/>
      <c r="O3" s="5"/>
      <c r="P3" s="5"/>
      <c r="Q3" s="5"/>
      <c r="R3" s="5"/>
      <c r="S3" s="5"/>
      <c r="T3" s="5"/>
      <c r="U3" s="5"/>
      <c r="V3" s="5"/>
    </row>
    <row r="4" spans="1:22" s="6" customFormat="1" ht="81" customHeight="1">
      <c r="F4" s="8"/>
      <c r="G4" s="8"/>
      <c r="H4" s="8"/>
      <c r="I4" s="8"/>
      <c r="J4" s="8"/>
      <c r="K4" s="8"/>
      <c r="M4" s="40" t="s">
        <v>36</v>
      </c>
      <c r="N4" s="40"/>
      <c r="O4" s="40"/>
      <c r="P4" s="40"/>
      <c r="Q4" s="40"/>
      <c r="R4" s="40"/>
      <c r="S4" s="40"/>
      <c r="T4" s="41" t="s">
        <v>31</v>
      </c>
      <c r="U4" s="41" t="s">
        <v>30</v>
      </c>
      <c r="V4" s="38" t="s">
        <v>13</v>
      </c>
    </row>
    <row r="5" spans="1:22"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11</v>
      </c>
      <c r="R5" s="11" t="s">
        <v>39</v>
      </c>
      <c r="S5" s="11" t="s">
        <v>40</v>
      </c>
      <c r="T5" s="42"/>
      <c r="U5" s="42"/>
      <c r="V5" s="39"/>
    </row>
    <row r="6" spans="1:22" s="6" customFormat="1" ht="45.75" customHeight="1">
      <c r="A6" s="15">
        <v>1</v>
      </c>
      <c r="B6" s="19">
        <v>1</v>
      </c>
      <c r="C6" s="26" t="s">
        <v>42</v>
      </c>
      <c r="D6" s="26">
        <v>28.14</v>
      </c>
      <c r="E6" s="12" t="s">
        <v>60</v>
      </c>
      <c r="F6" s="12" t="s">
        <v>45</v>
      </c>
      <c r="G6" s="12" t="s">
        <v>34</v>
      </c>
      <c r="H6" s="12" t="s">
        <v>41</v>
      </c>
      <c r="I6" s="12" t="s">
        <v>37</v>
      </c>
      <c r="J6" s="12" t="s">
        <v>37</v>
      </c>
      <c r="K6" s="12" t="s">
        <v>38</v>
      </c>
      <c r="L6" s="25">
        <v>80</v>
      </c>
      <c r="M6" s="18"/>
      <c r="N6" s="18"/>
      <c r="O6" s="18"/>
      <c r="P6" s="18"/>
      <c r="Q6" s="25">
        <v>65</v>
      </c>
      <c r="R6" s="25">
        <v>15</v>
      </c>
      <c r="S6" s="25"/>
      <c r="T6" s="14">
        <v>218.06777777777779</v>
      </c>
      <c r="U6" s="14">
        <f>T6*L6</f>
        <v>17445.422222222223</v>
      </c>
      <c r="V6" s="13"/>
    </row>
    <row r="7" spans="1:22" s="6" customFormat="1" ht="45.75" customHeight="1">
      <c r="A7" s="20">
        <v>2</v>
      </c>
      <c r="B7" s="23">
        <v>1</v>
      </c>
      <c r="C7" s="26" t="s">
        <v>42</v>
      </c>
      <c r="D7" s="26">
        <v>28.14</v>
      </c>
      <c r="E7" s="12" t="s">
        <v>61</v>
      </c>
      <c r="F7" s="12" t="s">
        <v>46</v>
      </c>
      <c r="G7" s="12" t="s">
        <v>34</v>
      </c>
      <c r="H7" s="12" t="s">
        <v>41</v>
      </c>
      <c r="I7" s="12" t="s">
        <v>37</v>
      </c>
      <c r="J7" s="12" t="s">
        <v>37</v>
      </c>
      <c r="K7" s="12" t="s">
        <v>38</v>
      </c>
      <c r="L7" s="25">
        <v>34</v>
      </c>
      <c r="M7" s="21"/>
      <c r="N7" s="21"/>
      <c r="O7" s="21"/>
      <c r="P7" s="21"/>
      <c r="Q7" s="25">
        <v>32</v>
      </c>
      <c r="R7" s="25">
        <v>2</v>
      </c>
      <c r="S7" s="25"/>
      <c r="T7" s="14">
        <v>282.83</v>
      </c>
      <c r="U7" s="14">
        <f t="shared" ref="U7:U20" si="0">T7*L7</f>
        <v>9616.2199999999993</v>
      </c>
      <c r="V7" s="13"/>
    </row>
    <row r="8" spans="1:22" s="6" customFormat="1" ht="45.75" customHeight="1">
      <c r="A8" s="24">
        <v>3</v>
      </c>
      <c r="B8" s="23">
        <v>1</v>
      </c>
      <c r="C8" s="26" t="s">
        <v>42</v>
      </c>
      <c r="D8" s="26">
        <v>28.14</v>
      </c>
      <c r="E8" s="12" t="s">
        <v>62</v>
      </c>
      <c r="F8" s="12" t="s">
        <v>47</v>
      </c>
      <c r="G8" s="12" t="s">
        <v>34</v>
      </c>
      <c r="H8" s="12" t="s">
        <v>41</v>
      </c>
      <c r="I8" s="12" t="s">
        <v>37</v>
      </c>
      <c r="J8" s="12" t="s">
        <v>37</v>
      </c>
      <c r="K8" s="12" t="s">
        <v>38</v>
      </c>
      <c r="L8" s="25">
        <v>25</v>
      </c>
      <c r="M8" s="21"/>
      <c r="N8" s="21"/>
      <c r="O8" s="21"/>
      <c r="P8" s="21"/>
      <c r="Q8" s="25">
        <v>22</v>
      </c>
      <c r="R8" s="25">
        <v>3</v>
      </c>
      <c r="S8" s="25"/>
      <c r="T8" s="14">
        <v>375.88333333333338</v>
      </c>
      <c r="U8" s="14">
        <f t="shared" si="0"/>
        <v>9397.0833333333339</v>
      </c>
      <c r="V8" s="13"/>
    </row>
    <row r="9" spans="1:22" s="6" customFormat="1" ht="45.75" customHeight="1">
      <c r="A9" s="20">
        <v>4</v>
      </c>
      <c r="B9" s="23">
        <v>1</v>
      </c>
      <c r="C9" s="26" t="s">
        <v>75</v>
      </c>
      <c r="D9" s="26">
        <v>28.14</v>
      </c>
      <c r="E9" s="12" t="s">
        <v>63</v>
      </c>
      <c r="F9" s="12" t="s">
        <v>48</v>
      </c>
      <c r="G9" s="12" t="s">
        <v>34</v>
      </c>
      <c r="H9" s="12" t="s">
        <v>41</v>
      </c>
      <c r="I9" s="12" t="s">
        <v>37</v>
      </c>
      <c r="J9" s="12" t="s">
        <v>37</v>
      </c>
      <c r="K9" s="12" t="s">
        <v>38</v>
      </c>
      <c r="L9" s="25">
        <v>23</v>
      </c>
      <c r="M9" s="21"/>
      <c r="N9" s="21"/>
      <c r="O9" s="21"/>
      <c r="P9" s="21"/>
      <c r="Q9" s="25">
        <v>20</v>
      </c>
      <c r="R9" s="25">
        <v>3</v>
      </c>
      <c r="S9" s="25"/>
      <c r="T9" s="14">
        <v>462.87377777777783</v>
      </c>
      <c r="U9" s="14">
        <f t="shared" si="0"/>
        <v>10646.096888888889</v>
      </c>
      <c r="V9" s="13"/>
    </row>
    <row r="10" spans="1:22" s="6" customFormat="1" ht="45.75" customHeight="1">
      <c r="A10" s="24">
        <v>5</v>
      </c>
      <c r="B10" s="23">
        <v>1</v>
      </c>
      <c r="C10" s="26" t="s">
        <v>75</v>
      </c>
      <c r="D10" s="26">
        <v>28.14</v>
      </c>
      <c r="E10" s="12" t="s">
        <v>64</v>
      </c>
      <c r="F10" s="12" t="s">
        <v>49</v>
      </c>
      <c r="G10" s="12" t="s">
        <v>34</v>
      </c>
      <c r="H10" s="12" t="s">
        <v>41</v>
      </c>
      <c r="I10" s="12" t="s">
        <v>37</v>
      </c>
      <c r="J10" s="12" t="s">
        <v>37</v>
      </c>
      <c r="K10" s="12" t="s">
        <v>38</v>
      </c>
      <c r="L10" s="25">
        <v>20</v>
      </c>
      <c r="M10" s="21"/>
      <c r="N10" s="21"/>
      <c r="O10" s="21"/>
      <c r="P10" s="21"/>
      <c r="Q10" s="25">
        <v>20</v>
      </c>
      <c r="R10" s="25"/>
      <c r="S10" s="25"/>
      <c r="T10" s="14">
        <v>724.05777777777769</v>
      </c>
      <c r="U10" s="14">
        <f t="shared" si="0"/>
        <v>14481.155555555553</v>
      </c>
      <c r="V10" s="13"/>
    </row>
    <row r="11" spans="1:22" s="6" customFormat="1" ht="45.75" customHeight="1">
      <c r="A11" s="20">
        <v>6</v>
      </c>
      <c r="B11" s="23">
        <v>1</v>
      </c>
      <c r="C11" s="28" t="s">
        <v>76</v>
      </c>
      <c r="D11" s="27" t="s">
        <v>43</v>
      </c>
      <c r="E11" s="12" t="s">
        <v>65</v>
      </c>
      <c r="F11" s="12" t="s">
        <v>50</v>
      </c>
      <c r="G11" s="12" t="s">
        <v>34</v>
      </c>
      <c r="H11" s="12" t="s">
        <v>41</v>
      </c>
      <c r="I11" s="12" t="s">
        <v>37</v>
      </c>
      <c r="J11" s="12" t="s">
        <v>37</v>
      </c>
      <c r="K11" s="12" t="s">
        <v>38</v>
      </c>
      <c r="L11" s="25">
        <v>4</v>
      </c>
      <c r="M11" s="21"/>
      <c r="N11" s="21"/>
      <c r="O11" s="21"/>
      <c r="P11" s="21"/>
      <c r="Q11" s="25"/>
      <c r="R11" s="25">
        <v>4</v>
      </c>
      <c r="S11" s="25"/>
      <c r="T11" s="14">
        <v>191031.24155555558</v>
      </c>
      <c r="U11" s="14">
        <f t="shared" si="0"/>
        <v>764124.96622222231</v>
      </c>
      <c r="V11" s="13"/>
    </row>
    <row r="12" spans="1:22" s="6" customFormat="1" ht="45.75" customHeight="1">
      <c r="A12" s="24">
        <v>7</v>
      </c>
      <c r="B12" s="23">
        <v>1</v>
      </c>
      <c r="C12" s="28" t="s">
        <v>76</v>
      </c>
      <c r="D12" s="27" t="s">
        <v>43</v>
      </c>
      <c r="E12" s="12" t="s">
        <v>66</v>
      </c>
      <c r="F12" s="12" t="s">
        <v>51</v>
      </c>
      <c r="G12" s="12" t="s">
        <v>34</v>
      </c>
      <c r="H12" s="12" t="s">
        <v>41</v>
      </c>
      <c r="I12" s="12" t="s">
        <v>37</v>
      </c>
      <c r="J12" s="12" t="s">
        <v>37</v>
      </c>
      <c r="K12" s="12" t="s">
        <v>38</v>
      </c>
      <c r="L12" s="25">
        <v>1</v>
      </c>
      <c r="M12" s="21"/>
      <c r="N12" s="21"/>
      <c r="O12" s="21"/>
      <c r="P12" s="21"/>
      <c r="Q12" s="25"/>
      <c r="R12" s="25">
        <v>1</v>
      </c>
      <c r="S12" s="25"/>
      <c r="T12" s="14">
        <v>203235.40822222224</v>
      </c>
      <c r="U12" s="14">
        <f t="shared" si="0"/>
        <v>203235.40822222224</v>
      </c>
      <c r="V12" s="13"/>
    </row>
    <row r="13" spans="1:22" s="6" customFormat="1" ht="45.75" customHeight="1">
      <c r="A13" s="20">
        <v>8</v>
      </c>
      <c r="B13" s="23">
        <v>1</v>
      </c>
      <c r="C13" s="26" t="s">
        <v>77</v>
      </c>
      <c r="D13" s="26" t="s">
        <v>43</v>
      </c>
      <c r="E13" s="12" t="s">
        <v>67</v>
      </c>
      <c r="F13" s="12" t="s">
        <v>52</v>
      </c>
      <c r="G13" s="12" t="s">
        <v>34</v>
      </c>
      <c r="H13" s="12" t="s">
        <v>41</v>
      </c>
      <c r="I13" s="12" t="s">
        <v>37</v>
      </c>
      <c r="J13" s="12" t="s">
        <v>37</v>
      </c>
      <c r="K13" s="12" t="s">
        <v>38</v>
      </c>
      <c r="L13" s="25">
        <v>1</v>
      </c>
      <c r="M13" s="21"/>
      <c r="N13" s="21"/>
      <c r="O13" s="21"/>
      <c r="P13" s="21"/>
      <c r="Q13" s="25">
        <v>1</v>
      </c>
      <c r="R13" s="25"/>
      <c r="S13" s="25"/>
      <c r="T13" s="14">
        <v>3274.9953333333333</v>
      </c>
      <c r="U13" s="14">
        <f t="shared" si="0"/>
        <v>3274.9953333333333</v>
      </c>
      <c r="V13" s="13"/>
    </row>
    <row r="14" spans="1:22" s="6" customFormat="1" ht="45.75" customHeight="1">
      <c r="A14" s="24">
        <v>9</v>
      </c>
      <c r="B14" s="23">
        <v>1</v>
      </c>
      <c r="C14" s="26" t="s">
        <v>77</v>
      </c>
      <c r="D14" s="26" t="s">
        <v>43</v>
      </c>
      <c r="E14" s="12" t="s">
        <v>68</v>
      </c>
      <c r="F14" s="12" t="s">
        <v>53</v>
      </c>
      <c r="G14" s="12" t="s">
        <v>34</v>
      </c>
      <c r="H14" s="12" t="s">
        <v>41</v>
      </c>
      <c r="I14" s="12" t="s">
        <v>37</v>
      </c>
      <c r="J14" s="12" t="s">
        <v>37</v>
      </c>
      <c r="K14" s="12" t="s">
        <v>38</v>
      </c>
      <c r="L14" s="25">
        <v>1</v>
      </c>
      <c r="M14" s="21"/>
      <c r="N14" s="21"/>
      <c r="O14" s="21"/>
      <c r="P14" s="21"/>
      <c r="Q14" s="25">
        <v>1</v>
      </c>
      <c r="R14" s="25"/>
      <c r="S14" s="25"/>
      <c r="T14" s="14">
        <v>34248.75</v>
      </c>
      <c r="U14" s="14">
        <f t="shared" si="0"/>
        <v>34248.75</v>
      </c>
      <c r="V14" s="13"/>
    </row>
    <row r="15" spans="1:22" s="6" customFormat="1" ht="45.75" customHeight="1">
      <c r="A15" s="20">
        <v>10</v>
      </c>
      <c r="B15" s="23">
        <v>1</v>
      </c>
      <c r="C15" s="26" t="s">
        <v>78</v>
      </c>
      <c r="D15" s="26" t="s">
        <v>43</v>
      </c>
      <c r="E15" s="12" t="s">
        <v>69</v>
      </c>
      <c r="F15" s="12" t="s">
        <v>54</v>
      </c>
      <c r="G15" s="12" t="s">
        <v>34</v>
      </c>
      <c r="H15" s="12" t="s">
        <v>41</v>
      </c>
      <c r="I15" s="12" t="s">
        <v>37</v>
      </c>
      <c r="J15" s="12" t="s">
        <v>37</v>
      </c>
      <c r="K15" s="12" t="s">
        <v>38</v>
      </c>
      <c r="L15" s="25">
        <v>1</v>
      </c>
      <c r="M15" s="21"/>
      <c r="N15" s="21"/>
      <c r="O15" s="21"/>
      <c r="P15" s="21"/>
      <c r="Q15" s="25">
        <v>1</v>
      </c>
      <c r="R15" s="25"/>
      <c r="S15" s="25"/>
      <c r="T15" s="14">
        <v>44640.816333333329</v>
      </c>
      <c r="U15" s="14">
        <f t="shared" si="0"/>
        <v>44640.816333333329</v>
      </c>
      <c r="V15" s="13"/>
    </row>
    <row r="16" spans="1:22" s="6" customFormat="1" ht="45.75" customHeight="1">
      <c r="A16" s="24">
        <v>11</v>
      </c>
      <c r="B16" s="23">
        <v>1</v>
      </c>
      <c r="C16" s="26" t="s">
        <v>78</v>
      </c>
      <c r="D16" s="26" t="s">
        <v>43</v>
      </c>
      <c r="E16" s="12" t="s">
        <v>70</v>
      </c>
      <c r="F16" s="12" t="s">
        <v>55</v>
      </c>
      <c r="G16" s="12" t="s">
        <v>34</v>
      </c>
      <c r="H16" s="12" t="s">
        <v>41</v>
      </c>
      <c r="I16" s="12" t="s">
        <v>37</v>
      </c>
      <c r="J16" s="12" t="s">
        <v>37</v>
      </c>
      <c r="K16" s="12" t="s">
        <v>38</v>
      </c>
      <c r="L16" s="25">
        <v>1</v>
      </c>
      <c r="M16" s="21"/>
      <c r="N16" s="21"/>
      <c r="O16" s="21"/>
      <c r="P16" s="21"/>
      <c r="Q16" s="25">
        <v>1</v>
      </c>
      <c r="R16" s="25"/>
      <c r="S16" s="25"/>
      <c r="T16" s="14">
        <v>40262.152444444444</v>
      </c>
      <c r="U16" s="14">
        <f t="shared" si="0"/>
        <v>40262.152444444444</v>
      </c>
      <c r="V16" s="13"/>
    </row>
    <row r="17" spans="1:22" s="6" customFormat="1" ht="45.75" customHeight="1">
      <c r="A17" s="20">
        <v>12</v>
      </c>
      <c r="B17" s="23">
        <v>1</v>
      </c>
      <c r="C17" s="26" t="s">
        <v>79</v>
      </c>
      <c r="D17" s="26">
        <v>28.14</v>
      </c>
      <c r="E17" s="12" t="s">
        <v>71</v>
      </c>
      <c r="F17" s="12" t="s">
        <v>56</v>
      </c>
      <c r="G17" s="12" t="s">
        <v>34</v>
      </c>
      <c r="H17" s="12" t="s">
        <v>41</v>
      </c>
      <c r="I17" s="12" t="s">
        <v>37</v>
      </c>
      <c r="J17" s="12" t="s">
        <v>37</v>
      </c>
      <c r="K17" s="12" t="s">
        <v>38</v>
      </c>
      <c r="L17" s="25">
        <v>5</v>
      </c>
      <c r="M17" s="21"/>
      <c r="N17" s="21"/>
      <c r="O17" s="21"/>
      <c r="P17" s="21"/>
      <c r="Q17" s="25">
        <v>5</v>
      </c>
      <c r="R17" s="25"/>
      <c r="S17" s="25"/>
      <c r="T17" s="14">
        <v>1368.7976666666666</v>
      </c>
      <c r="U17" s="14">
        <f t="shared" si="0"/>
        <v>6843.9883333333328</v>
      </c>
      <c r="V17" s="13"/>
    </row>
    <row r="18" spans="1:22" s="6" customFormat="1" ht="45.75" customHeight="1">
      <c r="A18" s="24">
        <v>13</v>
      </c>
      <c r="B18" s="23">
        <v>1</v>
      </c>
      <c r="C18" s="29" t="s">
        <v>79</v>
      </c>
      <c r="D18" s="30" t="s">
        <v>43</v>
      </c>
      <c r="E18" s="12" t="s">
        <v>72</v>
      </c>
      <c r="F18" s="12" t="s">
        <v>57</v>
      </c>
      <c r="G18" s="12" t="s">
        <v>34</v>
      </c>
      <c r="H18" s="12" t="s">
        <v>41</v>
      </c>
      <c r="I18" s="12" t="s">
        <v>37</v>
      </c>
      <c r="J18" s="12" t="s">
        <v>37</v>
      </c>
      <c r="K18" s="12" t="s">
        <v>38</v>
      </c>
      <c r="L18" s="25">
        <v>1</v>
      </c>
      <c r="M18" s="21"/>
      <c r="N18" s="21"/>
      <c r="O18" s="21"/>
      <c r="P18" s="21"/>
      <c r="Q18" s="25">
        <v>1</v>
      </c>
      <c r="R18" s="25"/>
      <c r="S18" s="25"/>
      <c r="T18" s="14">
        <v>1689.298</v>
      </c>
      <c r="U18" s="14">
        <f t="shared" si="0"/>
        <v>1689.298</v>
      </c>
      <c r="V18" s="13"/>
    </row>
    <row r="19" spans="1:22" s="6" customFormat="1" ht="45.75" customHeight="1">
      <c r="A19" s="20">
        <v>14</v>
      </c>
      <c r="B19" s="23">
        <v>1</v>
      </c>
      <c r="C19" s="27" t="s">
        <v>44</v>
      </c>
      <c r="D19" s="27" t="s">
        <v>43</v>
      </c>
      <c r="E19" s="12" t="s">
        <v>73</v>
      </c>
      <c r="F19" s="12" t="s">
        <v>58</v>
      </c>
      <c r="G19" s="12" t="s">
        <v>34</v>
      </c>
      <c r="H19" s="12" t="s">
        <v>41</v>
      </c>
      <c r="I19" s="12" t="s">
        <v>37</v>
      </c>
      <c r="J19" s="12" t="s">
        <v>37</v>
      </c>
      <c r="K19" s="12" t="s">
        <v>38</v>
      </c>
      <c r="L19" s="25">
        <v>1</v>
      </c>
      <c r="M19" s="21"/>
      <c r="N19" s="21"/>
      <c r="O19" s="21"/>
      <c r="P19" s="21"/>
      <c r="Q19" s="25">
        <v>1</v>
      </c>
      <c r="R19" s="25"/>
      <c r="S19" s="25"/>
      <c r="T19" s="14">
        <v>54648.403666666665</v>
      </c>
      <c r="U19" s="14">
        <f t="shared" si="0"/>
        <v>54648.403666666665</v>
      </c>
      <c r="V19" s="13"/>
    </row>
    <row r="20" spans="1:22" s="6" customFormat="1" ht="45.75" customHeight="1" thickBot="1">
      <c r="A20" s="24">
        <v>15</v>
      </c>
      <c r="B20" s="23">
        <v>1</v>
      </c>
      <c r="C20" s="27" t="s">
        <v>44</v>
      </c>
      <c r="D20" s="30" t="s">
        <v>80</v>
      </c>
      <c r="E20" s="12" t="s">
        <v>74</v>
      </c>
      <c r="F20" s="12" t="s">
        <v>59</v>
      </c>
      <c r="G20" s="12" t="s">
        <v>34</v>
      </c>
      <c r="H20" s="12" t="s">
        <v>41</v>
      </c>
      <c r="I20" s="12" t="s">
        <v>37</v>
      </c>
      <c r="J20" s="12" t="s">
        <v>37</v>
      </c>
      <c r="K20" s="12" t="s">
        <v>38</v>
      </c>
      <c r="L20" s="25">
        <v>2</v>
      </c>
      <c r="M20" s="21"/>
      <c r="N20" s="21"/>
      <c r="O20" s="21"/>
      <c r="P20" s="21"/>
      <c r="Q20" s="25">
        <v>2</v>
      </c>
      <c r="R20" s="25"/>
      <c r="S20" s="25"/>
      <c r="T20" s="14">
        <v>63063.531000000003</v>
      </c>
      <c r="U20" s="14">
        <f t="shared" si="0"/>
        <v>126127.06200000001</v>
      </c>
      <c r="V20" s="13"/>
    </row>
    <row r="21" spans="1:22" s="6" customFormat="1" ht="13.5" thickBot="1">
      <c r="A21" s="43" t="s">
        <v>35</v>
      </c>
      <c r="B21" s="44"/>
      <c r="C21" s="44"/>
      <c r="D21" s="44"/>
      <c r="E21" s="44"/>
      <c r="F21" s="44"/>
      <c r="G21" s="44"/>
      <c r="H21" s="44"/>
      <c r="I21" s="44"/>
      <c r="J21" s="44"/>
      <c r="K21" s="45"/>
      <c r="L21" s="22">
        <f>SUM(L6:L20)</f>
        <v>200</v>
      </c>
      <c r="M21" s="16" t="e">
        <f>SUM(#REF!)</f>
        <v>#REF!</v>
      </c>
      <c r="N21" s="16" t="e">
        <f>SUM(#REF!)</f>
        <v>#REF!</v>
      </c>
      <c r="O21" s="16" t="e">
        <f>SUM(#REF!)</f>
        <v>#REF!</v>
      </c>
      <c r="P21" s="16" t="e">
        <f>SUM(#REF!)</f>
        <v>#REF!</v>
      </c>
      <c r="Q21" s="16"/>
      <c r="R21" s="16"/>
      <c r="S21" s="16"/>
      <c r="T21" s="16"/>
      <c r="U21" s="16">
        <f>SUM(U6:U20)</f>
        <v>1340681.8185555553</v>
      </c>
      <c r="V21" s="17"/>
    </row>
    <row r="22" spans="1:22" s="6" customFormat="1" ht="74.25" customHeight="1">
      <c r="A22" s="33" t="s">
        <v>27</v>
      </c>
      <c r="B22" s="33"/>
      <c r="C22" s="33"/>
      <c r="D22" s="34" t="s">
        <v>14</v>
      </c>
      <c r="E22" s="34"/>
      <c r="F22" s="34"/>
      <c r="G22" s="34"/>
      <c r="H22" s="34"/>
      <c r="I22" s="34"/>
      <c r="J22" s="34"/>
      <c r="K22" s="34"/>
      <c r="L22" s="34"/>
      <c r="M22" s="34"/>
      <c r="N22" s="34"/>
      <c r="O22" s="34"/>
      <c r="P22" s="34"/>
      <c r="Q22" s="34"/>
      <c r="R22" s="34"/>
      <c r="S22" s="34"/>
      <c r="T22" s="34"/>
      <c r="U22" s="34"/>
      <c r="V22" s="34"/>
    </row>
    <row r="23" spans="1:22" s="6" customFormat="1" ht="59.25" customHeight="1">
      <c r="A23" s="33" t="s">
        <v>21</v>
      </c>
      <c r="B23" s="33"/>
      <c r="C23" s="33"/>
      <c r="D23" s="34" t="s">
        <v>20</v>
      </c>
      <c r="E23" s="34"/>
      <c r="F23" s="34"/>
      <c r="G23" s="34"/>
      <c r="H23" s="34"/>
      <c r="I23" s="34"/>
      <c r="J23" s="34"/>
      <c r="K23" s="34"/>
      <c r="L23" s="34"/>
      <c r="M23" s="34"/>
      <c r="N23" s="34"/>
      <c r="O23" s="34"/>
      <c r="P23" s="34"/>
      <c r="Q23" s="34"/>
      <c r="R23" s="34"/>
      <c r="S23" s="34"/>
      <c r="T23" s="34"/>
      <c r="U23" s="34"/>
      <c r="V23" s="34"/>
    </row>
    <row r="24" spans="1:22" s="6" customFormat="1" ht="54" customHeight="1">
      <c r="A24" s="33" t="s">
        <v>23</v>
      </c>
      <c r="B24" s="33"/>
      <c r="C24" s="33"/>
      <c r="D24" s="34" t="s">
        <v>22</v>
      </c>
      <c r="E24" s="34"/>
      <c r="F24" s="34"/>
      <c r="G24" s="34"/>
      <c r="H24" s="34"/>
      <c r="I24" s="34"/>
      <c r="J24" s="34"/>
      <c r="K24" s="34"/>
      <c r="L24" s="34"/>
      <c r="M24" s="34"/>
      <c r="N24" s="34"/>
      <c r="O24" s="34"/>
      <c r="P24" s="34"/>
      <c r="Q24" s="34"/>
      <c r="R24" s="34"/>
      <c r="S24" s="34"/>
      <c r="T24" s="34"/>
      <c r="U24" s="34"/>
      <c r="V24" s="34"/>
    </row>
    <row r="25" spans="1:22" s="6" customFormat="1" ht="47.25" customHeight="1">
      <c r="A25" s="33" t="s">
        <v>24</v>
      </c>
      <c r="B25" s="33"/>
      <c r="C25" s="33"/>
      <c r="D25" s="34" t="s">
        <v>19</v>
      </c>
      <c r="E25" s="34"/>
      <c r="F25" s="34"/>
      <c r="G25" s="34"/>
      <c r="H25" s="34"/>
      <c r="I25" s="34"/>
      <c r="J25" s="34"/>
      <c r="K25" s="34"/>
      <c r="L25" s="34"/>
      <c r="M25" s="34"/>
      <c r="N25" s="34"/>
      <c r="O25" s="34"/>
      <c r="P25" s="34"/>
      <c r="Q25" s="34"/>
      <c r="R25" s="34"/>
      <c r="S25" s="34"/>
      <c r="T25" s="34"/>
      <c r="U25" s="34"/>
      <c r="V25" s="34"/>
    </row>
    <row r="26" spans="1:22" s="6" customFormat="1" ht="227.25" customHeight="1">
      <c r="A26" s="31" t="s">
        <v>25</v>
      </c>
      <c r="B26" s="31"/>
      <c r="C26" s="31"/>
      <c r="D26" s="32" t="s">
        <v>32</v>
      </c>
      <c r="E26" s="32"/>
      <c r="F26" s="32"/>
      <c r="G26" s="32"/>
      <c r="H26" s="32"/>
      <c r="I26" s="32"/>
      <c r="J26" s="32"/>
      <c r="K26" s="32"/>
      <c r="L26" s="32"/>
      <c r="M26" s="32"/>
      <c r="N26" s="32"/>
      <c r="O26" s="32"/>
      <c r="P26" s="32"/>
      <c r="Q26" s="32"/>
      <c r="R26" s="32"/>
      <c r="S26" s="32"/>
      <c r="T26" s="32"/>
      <c r="U26" s="32"/>
      <c r="V26" s="32"/>
    </row>
    <row r="27" spans="1:22" s="6" customFormat="1" ht="108.75" customHeight="1">
      <c r="A27" s="31" t="s">
        <v>26</v>
      </c>
      <c r="B27" s="31"/>
      <c r="C27" s="31"/>
      <c r="D27" s="32" t="s">
        <v>33</v>
      </c>
      <c r="E27" s="32"/>
      <c r="F27" s="32"/>
      <c r="G27" s="32"/>
      <c r="H27" s="32"/>
      <c r="I27" s="32"/>
      <c r="J27" s="32"/>
      <c r="K27" s="32"/>
      <c r="L27" s="32"/>
      <c r="M27" s="32"/>
      <c r="N27" s="32"/>
      <c r="O27" s="32"/>
      <c r="P27" s="32"/>
      <c r="Q27" s="32"/>
      <c r="R27" s="32"/>
      <c r="S27" s="32"/>
      <c r="T27" s="32"/>
      <c r="U27" s="32"/>
      <c r="V27" s="32"/>
    </row>
    <row r="28" spans="1:22" ht="15">
      <c r="C28" s="3"/>
      <c r="D28" s="3"/>
      <c r="E28" s="3"/>
      <c r="F28" s="4"/>
      <c r="G28" s="4"/>
      <c r="H28" s="4"/>
      <c r="I28" s="4"/>
    </row>
    <row r="29" spans="1:22" ht="15">
      <c r="C29" s="3"/>
      <c r="D29" s="3"/>
      <c r="E29" s="3"/>
      <c r="F29" s="4"/>
      <c r="G29" s="4"/>
      <c r="H29" s="4"/>
      <c r="I29" s="4"/>
    </row>
  </sheetData>
  <protectedRanges>
    <protectedRange sqref="F6:F20" name="Диапазон3"/>
  </protectedRanges>
  <mergeCells count="18">
    <mergeCell ref="E3:L3"/>
    <mergeCell ref="V4:V5"/>
    <mergeCell ref="A22:C22"/>
    <mergeCell ref="A24:C24"/>
    <mergeCell ref="M4:S4"/>
    <mergeCell ref="D22:V22"/>
    <mergeCell ref="T4:T5"/>
    <mergeCell ref="U4:U5"/>
    <mergeCell ref="A21:K21"/>
    <mergeCell ref="A27:C27"/>
    <mergeCell ref="D27:V27"/>
    <mergeCell ref="A25:C25"/>
    <mergeCell ref="A23:C23"/>
    <mergeCell ref="A26:C26"/>
    <mergeCell ref="D26:V26"/>
    <mergeCell ref="D23:V23"/>
    <mergeCell ref="D24:V24"/>
    <mergeCell ref="D25:V25"/>
  </mergeCells>
  <pageMargins left="0.7" right="0.7" top="0.75" bottom="0.75" header="0.3" footer="0.3"/>
  <pageSetup paperSize="8" scale="46" orientation="landscape" r:id="rId1"/>
  <ignoredErrors>
    <ignoredError sqref="U2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2020-03-13T08:21:03Z</dcterms:modified>
</cp:coreProperties>
</file>